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<sst xmlns="http://schemas.openxmlformats.org/spreadsheetml/2006/main" count="74" uniqueCount="63">
  <si>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r>
      <rPr>
        <sz val="18"/>
        <color theme="1"/>
        <rFont val="方正小标宋简体"/>
        <charset val="134"/>
      </rPr>
      <t xml:space="preserve">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</si>
  <si>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</si>
  <si>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北京市水务建设管理事务中心</t>
  </si>
  <si>
    <t>项目名称</t>
  </si>
  <si>
    <t>北京市水利工程市场监督检查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</si>
  <si>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</si>
  <si>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</si>
  <si>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</si>
  <si>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</si>
  <si>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</si>
  <si>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</si>
  <si>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</si>
  <si>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</si>
  <si>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</si>
  <si>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</si>
  <si>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</si>
  <si>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</si>
  <si>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</si>
  <si>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</si>
  <si>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</si>
  <si>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</si>
  <si>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</si>
  <si>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</si>
  <si>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水利工程建设市场情况,编制北京市水利工程建设招标投标和合同履约场景检查方案、农民工工资保障场景检查方案。对北京市水利工程市场21个项目的合同履约检查、30个项目的招标投标检查、28个项目的农民工工资保障情况检查，从检查开始后报送检查月报。</t>
  </si>
  <si>
    <t>通过完成相应数量的合同履约检查、招标投标检查、农民工工资检查，进一步规范北京市水利工程建设市场活动，维护水利工程建设市场秩序的效果，营造良好的市场氛围。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</si>
  <si>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</si>
  <si>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</si>
  <si>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</si>
  <si>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</si>
  <si>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</si>
  <si>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</si>
  <si>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</si>
  <si>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</si>
  <si>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</si>
  <si>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指标1：水利工程建设合同履约检查</t>
  </si>
  <si>
    <t>≥21项</t>
  </si>
  <si>
    <t>27项</t>
  </si>
  <si>
    <t>指标2：农民工工资支付检查</t>
  </si>
  <si>
    <t>≥28项</t>
  </si>
  <si>
    <t>34项</t>
  </si>
  <si>
    <t>指标3：水利工程招投标检查</t>
  </si>
  <si>
    <t>≥30项</t>
  </si>
  <si>
    <t>30项</t>
  </si>
  <si>
    <t>质量
指标</t>
  </si>
  <si>
    <t>指标1：检查均形成检查记录，对发现问题要求责任单位整改。</t>
  </si>
  <si>
    <t>合格</t>
  </si>
  <si>
    <t>指标设置尚有提升空间。今后项目加强指标管理。</t>
  </si>
  <si>
    <t>时效
指标</t>
  </si>
  <si>
    <t>成本指标</t>
  </si>
  <si>
    <t>经济
成本
指标</t>
  </si>
  <si>
    <t>指标1：项目总成本</t>
  </si>
  <si>
    <t>≤94.614万元</t>
  </si>
  <si>
    <t>90.514万元</t>
  </si>
  <si>
    <t>效益
指标</t>
  </si>
  <si>
    <t>经济效益指标</t>
  </si>
  <si>
    <t>社会效益指标</t>
  </si>
  <si>
    <t>指标1：营造良好的市场氛围，改善水利建设市场领域营商环境</t>
  </si>
  <si>
    <t>未设置服务对象满意度指标。今后将在完善相应指标。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</si>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</sst>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1" fillId="0" borderId="1" xfId="3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="115" zoomScaleNormal="100" topLeftCell="A19" workbookViewId="0">
      <selection activeCell="M19" sqref="M19:N19"/>
    </sheetView>
  </sheetViews>
  <sheetFormatPr defaultColWidth="9" defaultRowHeight="14"/>
  <cols>
    <col min="1" max="1" width="5.13636363636364" customWidth="1"/>
    <col min="2" max="2" width="6" customWidth="1"/>
    <col min="3" max="3" width="7.72727272727273" customWidth="1"/>
    <col min="5" max="5" width="11.5545454545455" customWidth="1"/>
    <col min="6" max="6" width="10" customWidth="1"/>
    <col min="7" max="7" width="9.75454545454545" customWidth="1"/>
    <col min="8" max="8" width="7.46363636363636" customWidth="1"/>
    <col min="9" max="9" width="3.90909090909091" customWidth="1"/>
    <col min="10" max="10" width="4.13636363636364" customWidth="1"/>
    <col min="11" max="11" width="3.90909090909091" customWidth="1"/>
    <col min="12" max="12" width="1.88181818181818" customWidth="1"/>
    <col min="13" max="13" width="7.13636363636364" customWidth="1"/>
    <col min="14" max="14" width="13.754545454545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16"/>
      <c r="K2" s="16"/>
      <c r="L2" s="16"/>
      <c r="M2" s="16"/>
      <c r="N2" s="16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6" t="s">
        <v>8</v>
      </c>
      <c r="B5" s="6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8" customHeight="1" spans="1:14">
      <c r="A6" s="6"/>
      <c r="B6" s="6"/>
      <c r="C6" s="7" t="s">
        <v>15</v>
      </c>
      <c r="D6" s="7"/>
      <c r="E6" s="8">
        <f t="shared" ref="E6:I6" si="0">SUM(E7:E9)</f>
        <v>94.614</v>
      </c>
      <c r="F6" s="8">
        <f>SUM(F7:G9)</f>
        <v>90.514</v>
      </c>
      <c r="G6" s="8">
        <f t="shared" si="0"/>
        <v>0</v>
      </c>
      <c r="H6" s="8">
        <f>SUM(H7:I9)</f>
        <v>90.514</v>
      </c>
      <c r="I6" s="8">
        <f t="shared" si="0"/>
        <v>0</v>
      </c>
      <c r="J6" s="6">
        <v>10</v>
      </c>
      <c r="K6" s="6"/>
      <c r="L6" s="17">
        <f t="shared" ref="L6:L9" si="1">ROUND(H6/F6,4)</f>
        <v>1</v>
      </c>
      <c r="M6" s="17"/>
      <c r="N6" s="6">
        <f>ROUND(J6*L6,2)</f>
        <v>10</v>
      </c>
    </row>
    <row r="7" ht="26" customHeight="1" spans="1:14">
      <c r="A7" s="6"/>
      <c r="B7" s="6"/>
      <c r="C7" s="6" t="s">
        <v>16</v>
      </c>
      <c r="D7" s="6"/>
      <c r="E7" s="8">
        <v>94.614</v>
      </c>
      <c r="F7" s="8">
        <v>90.514</v>
      </c>
      <c r="G7" s="8"/>
      <c r="H7" s="8">
        <v>90.514</v>
      </c>
      <c r="I7" s="8"/>
      <c r="J7" s="6" t="s">
        <v>17</v>
      </c>
      <c r="K7" s="6"/>
      <c r="L7" s="17">
        <f t="shared" si="1"/>
        <v>1</v>
      </c>
      <c r="M7" s="17"/>
      <c r="N7" s="6" t="s">
        <v>17</v>
      </c>
    </row>
    <row r="8" ht="32" customHeight="1" spans="1:14">
      <c r="A8" s="6"/>
      <c r="B8" s="6"/>
      <c r="C8" s="6" t="s">
        <v>18</v>
      </c>
      <c r="D8" s="6"/>
      <c r="E8" s="9"/>
      <c r="F8" s="9"/>
      <c r="G8" s="9"/>
      <c r="H8" s="9"/>
      <c r="I8" s="9"/>
      <c r="J8" s="6" t="s">
        <v>17</v>
      </c>
      <c r="K8" s="6"/>
      <c r="L8" s="17"/>
      <c r="M8" s="17"/>
      <c r="N8" s="6" t="s">
        <v>17</v>
      </c>
    </row>
    <row r="9" ht="26" customHeight="1" spans="1:14">
      <c r="A9" s="6"/>
      <c r="B9" s="6"/>
      <c r="C9" s="6" t="s">
        <v>19</v>
      </c>
      <c r="D9" s="6"/>
      <c r="E9" s="9"/>
      <c r="F9" s="9"/>
      <c r="G9" s="9"/>
      <c r="H9" s="9"/>
      <c r="I9" s="9"/>
      <c r="J9" s="6" t="s">
        <v>17</v>
      </c>
      <c r="K9" s="6"/>
      <c r="L9" s="17"/>
      <c r="M9" s="17"/>
      <c r="N9" s="6" t="s">
        <v>17</v>
      </c>
    </row>
    <row r="10" ht="15" customHeight="1" spans="1:14">
      <c r="A10" s="6" t="s">
        <v>20</v>
      </c>
      <c r="B10" s="6" t="s">
        <v>21</v>
      </c>
      <c r="C10" s="6"/>
      <c r="D10" s="6"/>
      <c r="E10" s="6"/>
      <c r="F10" s="6"/>
      <c r="G10" s="6"/>
      <c r="H10" s="6" t="s">
        <v>22</v>
      </c>
      <c r="I10" s="6"/>
      <c r="J10" s="6"/>
      <c r="K10" s="6"/>
      <c r="L10" s="6"/>
      <c r="M10" s="6"/>
      <c r="N10" s="6"/>
    </row>
    <row r="11" ht="113" customHeight="1" spans="1:14">
      <c r="A11" s="6"/>
      <c r="B11" s="10" t="s">
        <v>23</v>
      </c>
      <c r="C11" s="10"/>
      <c r="D11" s="10"/>
      <c r="E11" s="10"/>
      <c r="F11" s="10"/>
      <c r="G11" s="10"/>
      <c r="H11" s="10" t="s">
        <v>24</v>
      </c>
      <c r="I11" s="10"/>
      <c r="J11" s="10"/>
      <c r="K11" s="10"/>
      <c r="L11" s="10"/>
      <c r="M11" s="10"/>
      <c r="N11" s="10"/>
    </row>
    <row r="12" ht="41" customHeight="1" spans="1:14">
      <c r="A12" s="11" t="s">
        <v>25</v>
      </c>
      <c r="B12" s="6" t="s">
        <v>26</v>
      </c>
      <c r="C12" s="6" t="s">
        <v>27</v>
      </c>
      <c r="D12" s="6" t="s">
        <v>28</v>
      </c>
      <c r="E12" s="6"/>
      <c r="F12" s="6"/>
      <c r="G12" s="6" t="s">
        <v>29</v>
      </c>
      <c r="H12" s="6" t="s">
        <v>30</v>
      </c>
      <c r="I12" s="6" t="s">
        <v>12</v>
      </c>
      <c r="J12" s="6"/>
      <c r="K12" s="6" t="s">
        <v>14</v>
      </c>
      <c r="L12" s="6"/>
      <c r="M12" s="6" t="s">
        <v>31</v>
      </c>
      <c r="N12" s="6"/>
    </row>
    <row r="13" ht="31" customHeight="1" spans="1:14">
      <c r="A13" s="11"/>
      <c r="B13" s="12" t="s">
        <v>32</v>
      </c>
      <c r="C13" s="6" t="s">
        <v>33</v>
      </c>
      <c r="D13" s="13" t="s">
        <v>34</v>
      </c>
      <c r="E13" s="13"/>
      <c r="F13" s="13"/>
      <c r="G13" s="6" t="s">
        <v>35</v>
      </c>
      <c r="H13" s="6" t="s">
        <v>36</v>
      </c>
      <c r="I13" s="6">
        <v>10</v>
      </c>
      <c r="J13" s="6"/>
      <c r="K13" s="6">
        <v>10</v>
      </c>
      <c r="L13" s="6"/>
      <c r="M13" s="10"/>
      <c r="N13" s="10"/>
    </row>
    <row r="14" ht="26" customHeight="1" spans="1:14">
      <c r="A14" s="11"/>
      <c r="B14" s="14"/>
      <c r="C14" s="6"/>
      <c r="D14" s="13" t="s">
        <v>37</v>
      </c>
      <c r="E14" s="13"/>
      <c r="F14" s="13"/>
      <c r="G14" s="6" t="s">
        <v>38</v>
      </c>
      <c r="H14" s="6" t="s">
        <v>39</v>
      </c>
      <c r="I14" s="6">
        <v>10</v>
      </c>
      <c r="J14" s="6"/>
      <c r="K14" s="6">
        <v>10</v>
      </c>
      <c r="L14" s="6"/>
      <c r="M14" s="10"/>
      <c r="N14" s="10"/>
    </row>
    <row r="15" ht="26" customHeight="1" spans="1:14">
      <c r="A15" s="11"/>
      <c r="B15" s="14"/>
      <c r="C15" s="6"/>
      <c r="D15" s="13" t="s">
        <v>40</v>
      </c>
      <c r="E15" s="13"/>
      <c r="F15" s="13"/>
      <c r="G15" s="6" t="s">
        <v>41</v>
      </c>
      <c r="H15" s="6" t="s">
        <v>42</v>
      </c>
      <c r="I15" s="6">
        <v>10</v>
      </c>
      <c r="J15" s="6"/>
      <c r="K15" s="6">
        <v>10</v>
      </c>
      <c r="L15" s="6"/>
      <c r="M15" s="10"/>
      <c r="N15" s="10"/>
    </row>
    <row r="16" ht="69" customHeight="1" spans="1:14">
      <c r="A16" s="11"/>
      <c r="B16" s="14"/>
      <c r="C16" s="6" t="s">
        <v>43</v>
      </c>
      <c r="D16" s="13" t="s">
        <v>44</v>
      </c>
      <c r="E16" s="13"/>
      <c r="F16" s="13"/>
      <c r="G16" s="6" t="s">
        <v>45</v>
      </c>
      <c r="H16" s="6" t="s">
        <v>45</v>
      </c>
      <c r="I16" s="6">
        <v>20</v>
      </c>
      <c r="J16" s="6"/>
      <c r="K16" s="6">
        <v>17</v>
      </c>
      <c r="L16" s="6"/>
      <c r="M16" s="10" t="s">
        <v>46</v>
      </c>
      <c r="N16" s="10"/>
    </row>
    <row r="17" ht="28" spans="1:14">
      <c r="A17" s="11"/>
      <c r="B17" s="14"/>
      <c r="C17" s="6" t="s">
        <v>47</v>
      </c>
      <c r="D17" s="13"/>
      <c r="E17" s="13"/>
      <c r="F17" s="13"/>
      <c r="G17" s="6"/>
      <c r="H17" s="6"/>
      <c r="I17" s="6"/>
      <c r="J17" s="6"/>
      <c r="K17" s="6"/>
      <c r="L17" s="6"/>
      <c r="M17" s="10"/>
      <c r="N17" s="10"/>
    </row>
    <row r="18" ht="42" spans="1:14">
      <c r="A18" s="11"/>
      <c r="B18" s="12" t="s">
        <v>48</v>
      </c>
      <c r="C18" s="6" t="s">
        <v>49</v>
      </c>
      <c r="D18" s="13" t="s">
        <v>50</v>
      </c>
      <c r="E18" s="13"/>
      <c r="F18" s="13"/>
      <c r="G18" s="6" t="s">
        <v>51</v>
      </c>
      <c r="H18" s="6" t="s">
        <v>52</v>
      </c>
      <c r="I18" s="6">
        <v>20</v>
      </c>
      <c r="J18" s="6"/>
      <c r="K18" s="6">
        <v>20</v>
      </c>
      <c r="L18" s="6"/>
      <c r="M18" s="10"/>
      <c r="N18" s="10"/>
    </row>
    <row r="19" ht="28" spans="1:14">
      <c r="A19" s="11"/>
      <c r="B19" s="6" t="s">
        <v>53</v>
      </c>
      <c r="C19" s="6" t="s">
        <v>54</v>
      </c>
      <c r="D19" s="13"/>
      <c r="E19" s="13"/>
      <c r="F19" s="13"/>
      <c r="G19" s="6"/>
      <c r="H19" s="6"/>
      <c r="I19" s="6"/>
      <c r="J19" s="6"/>
      <c r="K19" s="6"/>
      <c r="L19" s="6"/>
      <c r="M19" s="6"/>
      <c r="N19" s="6"/>
    </row>
    <row r="20" ht="50" customHeight="1" spans="1:14">
      <c r="A20" s="11"/>
      <c r="B20" s="6"/>
      <c r="C20" s="6" t="s">
        <v>55</v>
      </c>
      <c r="D20" s="13" t="s">
        <v>56</v>
      </c>
      <c r="E20" s="13"/>
      <c r="F20" s="13"/>
      <c r="G20" s="6" t="s">
        <v>45</v>
      </c>
      <c r="H20" s="6" t="s">
        <v>45</v>
      </c>
      <c r="I20" s="6">
        <v>20</v>
      </c>
      <c r="J20" s="6"/>
      <c r="K20" s="6">
        <v>17</v>
      </c>
      <c r="L20" s="6"/>
      <c r="M20" s="6" t="s">
        <v>57</v>
      </c>
      <c r="N20" s="6"/>
    </row>
    <row r="21" ht="28" spans="1:14">
      <c r="A21" s="11"/>
      <c r="B21" s="6"/>
      <c r="C21" s="6" t="s">
        <v>58</v>
      </c>
      <c r="D21" s="13"/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42" spans="1:14">
      <c r="A22" s="11"/>
      <c r="B22" s="6"/>
      <c r="C22" s="6" t="s">
        <v>59</v>
      </c>
      <c r="D22" s="13"/>
      <c r="E22" s="13"/>
      <c r="F22" s="13"/>
      <c r="G22" s="6"/>
      <c r="H22" s="6"/>
      <c r="I22" s="6"/>
      <c r="J22" s="6"/>
      <c r="K22" s="6"/>
      <c r="L22" s="6"/>
      <c r="M22" s="6"/>
      <c r="N22" s="6"/>
    </row>
    <row r="23" ht="42" spans="1:14">
      <c r="A23" s="11"/>
      <c r="B23" s="6" t="s">
        <v>60</v>
      </c>
      <c r="C23" s="6" t="s">
        <v>61</v>
      </c>
      <c r="D23" s="13"/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spans="1:14">
      <c r="A24" s="15" t="s">
        <v>62</v>
      </c>
      <c r="B24" s="15"/>
      <c r="C24" s="15"/>
      <c r="D24" s="15"/>
      <c r="E24" s="15"/>
      <c r="F24" s="15"/>
      <c r="G24" s="15"/>
      <c r="H24" s="15"/>
      <c r="I24" s="15">
        <v>100</v>
      </c>
      <c r="J24" s="15"/>
      <c r="K24" s="15">
        <f>SUM(K13:L23,N6)</f>
        <v>94</v>
      </c>
      <c r="L24" s="15"/>
      <c r="M24" s="18"/>
      <c r="N24" s="18"/>
    </row>
  </sheetData>
  <mergeCells count="9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3:B17"/>
    <mergeCell ref="B19:B22"/>
    <mergeCell ref="C13:C15"/>
    <mergeCell ref="A5:B9"/>
  </mergeCells>
  <printOptions horizontalCentered="1" verticalCentered="1"/>
  <pageMargins left="0.554861111111111" right="0.554861111111111" top="0.550694444444444" bottom="0.236111111111111" header="0.5" footer="0.5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2022-03-20T17:44:00Z</dcterms:created>
  <dcterms:modified xsi:type="dcterms:W3CDTF">2025-08-25T09:45:51Z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